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i6jIhQQvBpadxaibJw77P4XxW3m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K11">
      <text>
        <t xml:space="preserve">======
ID#AAAAKXmrBaw
Knowledge xchange Platform    (2020-10-27 17:03:54)
Discount</t>
      </text>
    </comment>
    <comment authorId="0" ref="K12">
      <text>
        <t xml:space="preserve">======
ID#AAAAKXfH5E8
Knowledge xchange Platform    (2020-10-27 15:51:03)
Discount</t>
      </text>
    </comment>
    <comment authorId="0" ref="K4">
      <text>
        <t xml:space="preserve">======
ID#AAAAKjz9QTk
Author    (2020-10-21 13:25:26)
Discount</t>
      </text>
    </comment>
    <comment authorId="0" ref="K13">
      <text>
        <t xml:space="preserve">======
ID#AAAAKjz9QTo
Author    (2020-10-21 13:25:26)
Bonus</t>
      </text>
    </comment>
    <comment authorId="0" ref="K2">
      <text>
        <t xml:space="preserve">======
ID#AAAAKjz9QTc
Author    (2020-10-21 13:25:26)
BG(471)+Discount(146.3)</t>
      </text>
    </comment>
    <comment authorId="0" ref="K10">
      <text>
        <t xml:space="preserve">======
ID#AAAAKjz9QTY
Author    (2020-10-21 13:25:26)
Bonus 5300 + Discount 164</t>
      </text>
    </comment>
    <comment authorId="0" ref="K3">
      <text>
        <t xml:space="preserve">======
ID#AAAAKjz9QTU
Author    (2020-10-21 13:25:26)
Discount</t>
      </text>
    </comment>
  </commentList>
  <extLst>
    <ext uri="GoogleSheetsCustomDataVersion1">
      <go:sheetsCustomData xmlns:go="http://customooxmlschemas.google.com/" r:id="rId1" roundtripDataSignature="AMtx7mizqp73UTQqvB6DsaJNltzR9mvMWw=="/>
    </ext>
  </extLst>
</comments>
</file>

<file path=xl/sharedStrings.xml><?xml version="1.0" encoding="utf-8"?>
<sst xmlns="http://schemas.openxmlformats.org/spreadsheetml/2006/main" count="27" uniqueCount="27">
  <si>
    <t>Month</t>
  </si>
  <si>
    <t>Buffer Y forwarded from last month.</t>
  </si>
  <si>
    <t>Hours</t>
  </si>
  <si>
    <t>Rate {Fixed column until rate changes}</t>
  </si>
  <si>
    <t>Actual sal</t>
  </si>
  <si>
    <t>Standard Sal {Fixed column until new rate changes}</t>
  </si>
  <si>
    <t>After salary buffer this month (X)</t>
  </si>
  <si>
    <t>Standard Medical deduction (Z) [Negative number since deduction]. Column fix</t>
  </si>
  <si>
    <t>Buffer before per diem payment. (X+Y+Z) [X from this month and Y from last month buffer+ negative medical deduction Z]</t>
  </si>
  <si>
    <t>Actual date supposed to pay to consultant</t>
  </si>
  <si>
    <t>Per diem (Sometimes payroll expense) paid this month</t>
  </si>
  <si>
    <t>Immigration costs &amp; Credits</t>
  </si>
  <si>
    <t>Buffer left after per diem. it will be Y in the next month</t>
  </si>
  <si>
    <t>Actual Amount accumulated - gross amount</t>
  </si>
  <si>
    <t>Amount We gave</t>
  </si>
  <si>
    <t>Amount returned</t>
  </si>
  <si>
    <t>client Paid</t>
  </si>
  <si>
    <t>Amounts we can give based on client payments</t>
  </si>
  <si>
    <t>Credit  + This amount will add to N coloumn</t>
  </si>
  <si>
    <t>Comments</t>
  </si>
  <si>
    <t>paid on 01/13/2015</t>
  </si>
  <si>
    <t>GC Inst 2</t>
  </si>
  <si>
    <t>GC-II on 11th + hitech immigraion on18th</t>
  </si>
  <si>
    <t>Trf on 9/24/2015</t>
  </si>
  <si>
    <t>for hitech immigration to USCIS</t>
  </si>
  <si>
    <t>US Department of Homeland Security on 16th</t>
  </si>
  <si>
    <t>Total Perdiems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</si>
</sst>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m/d/yyyy"/>
    <numFmt numFmtId="165" formatCode="D/M/YYYY"/>
    <numFmt numFmtId="166" formatCode="_-[$$-409]* #,##0.00_ ;_-[$$-409]* \-#,##0.00\ ;_-[$$-409]* &quot;-&quot;??_ ;_-@_ "/>
    <numFmt numFmtId="167" formatCode="[$-409]d\-mmm\-yy"/>
    <numFmt numFmtId="168" formatCode="&quot;$&quot;#,##0_);[Red]\(&quot;$&quot;#,##0\)"/>
  </numFmts>
  <fonts count="10">
    <font>
      <sz val="11.0"/>
      <color theme="1"/>
      <name val="Arial"/>
    </font>
    <font>
      <sz val="9.0"/>
      <color rgb="FF000000"/>
      <name val="Arial"/>
    </font>
    <font>
      <sz val="12.0"/>
      <color theme="1"/>
      <name val="Times New Roman"/>
    </font>
    <font>
      <sz val="10.0"/>
      <color rgb="FF000000"/>
      <name val="Arial"/>
    </font>
    <font>
      <sz val="11.0"/>
      <color theme="1"/>
      <name val="Calibri"/>
    </font>
    <font>
      <sz val="10.0"/>
      <color rgb="FFFFFFFF"/>
      <name val="Arial"/>
    </font>
    <font>
      <sz val="12.0"/>
      <color rgb="FF000000"/>
      <name val="Times New Roman"/>
    </font>
    <font>
      <b/>
      <sz val="12.0"/>
      <color rgb="FF000000"/>
      <name val="Times New Roman"/>
    </font>
    <font>
      <sz val="12.0"/>
      <color rgb="FF333333"/>
      <name val="Times New Roman"/>
    </font>
    <font>
      <sz val="10.0"/>
      <color rgb="FF222222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8DB3E2"/>
        <bgColor rgb="FF8DB3E2"/>
      </patternFill>
    </fill>
    <fill>
      <patternFill patternType="solid">
        <fgColor rgb="FFE36C09"/>
        <bgColor rgb="FFE36C09"/>
      </patternFill>
    </fill>
    <fill>
      <patternFill patternType="solid">
        <fgColor rgb="FFFFC000"/>
        <bgColor rgb="FFFFC000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3" fontId="3" numFmtId="17" xfId="0" applyAlignment="1" applyBorder="1" applyFill="1" applyFont="1" applyNumberFormat="1">
      <alignment shrinkToFit="0" wrapText="1"/>
    </xf>
    <xf borderId="0" fillId="0" fontId="1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1" fillId="4" fontId="1" numFmtId="0" xfId="0" applyAlignment="1" applyBorder="1" applyFill="1" applyFont="1">
      <alignment shrinkToFit="0" wrapText="1"/>
    </xf>
    <xf borderId="0" fillId="0" fontId="1" numFmtId="164" xfId="0" applyAlignment="1" applyFont="1" applyNumberFormat="1">
      <alignment shrinkToFit="0" wrapText="1"/>
    </xf>
    <xf borderId="0" fillId="0" fontId="3" numFmtId="165" xfId="0" applyAlignment="1" applyFont="1" applyNumberFormat="1">
      <alignment shrinkToFit="0" wrapText="1"/>
    </xf>
    <xf borderId="0" fillId="0" fontId="1" numFmtId="4" xfId="0" applyAlignment="1" applyFont="1" applyNumberFormat="1">
      <alignment shrinkToFit="0" wrapText="1"/>
    </xf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readingOrder="0" shrinkToFit="0" wrapText="1"/>
    </xf>
    <xf borderId="1" fillId="3" fontId="3" numFmtId="17" xfId="0" applyAlignment="1" applyBorder="1" applyFont="1" applyNumberFormat="1">
      <alignment readingOrder="0" shrinkToFit="0" wrapText="1"/>
    </xf>
    <xf borderId="0" fillId="0" fontId="1" numFmtId="4" xfId="0" applyAlignment="1" applyFont="1" applyNumberFormat="1">
      <alignment readingOrder="0" shrinkToFit="0" wrapText="1"/>
    </xf>
    <xf borderId="1" fillId="5" fontId="3" numFmtId="17" xfId="0" applyAlignment="1" applyBorder="1" applyFill="1" applyFont="1" applyNumberFormat="1">
      <alignment shrinkToFit="0" wrapText="1"/>
    </xf>
    <xf borderId="0" fillId="0" fontId="1" numFmtId="2" xfId="0" applyAlignment="1" applyFont="1" applyNumberFormat="1">
      <alignment shrinkToFit="0" wrapText="1"/>
    </xf>
    <xf borderId="1" fillId="6" fontId="3" numFmtId="17" xfId="0" applyAlignment="1" applyBorder="1" applyFill="1" applyFont="1" applyNumberFormat="1">
      <alignment shrinkToFit="0" wrapText="1"/>
    </xf>
    <xf borderId="1" fillId="7" fontId="3" numFmtId="0" xfId="0" applyAlignment="1" applyBorder="1" applyFill="1" applyFont="1">
      <alignment shrinkToFit="0" wrapText="1"/>
    </xf>
    <xf borderId="1" fillId="4" fontId="3" numFmtId="4" xfId="0" applyBorder="1" applyFont="1" applyNumberFormat="1"/>
    <xf borderId="0" fillId="0" fontId="4" numFmtId="0" xfId="0" applyAlignment="1" applyFont="1">
      <alignment horizontal="left"/>
    </xf>
    <xf borderId="1" fillId="3" fontId="3" numFmtId="0" xfId="0" applyAlignment="1" applyBorder="1" applyFont="1">
      <alignment shrinkToFit="0" wrapText="1"/>
    </xf>
    <xf borderId="1" fillId="8" fontId="5" numFmtId="0" xfId="0" applyAlignment="1" applyBorder="1" applyFill="1" applyFont="1">
      <alignment shrinkToFit="0" wrapText="1"/>
    </xf>
    <xf borderId="1" fillId="8" fontId="5" numFmtId="4" xfId="0" applyAlignment="1" applyBorder="1" applyFont="1" applyNumberFormat="1">
      <alignment shrinkToFit="0" wrapText="1"/>
    </xf>
    <xf borderId="1" fillId="9" fontId="3" numFmtId="0" xfId="0" applyAlignment="1" applyBorder="1" applyFill="1" applyFont="1">
      <alignment shrinkToFit="0" wrapText="1"/>
    </xf>
    <xf borderId="0" fillId="0" fontId="6" numFmtId="0" xfId="0" applyFont="1"/>
    <xf borderId="0" fillId="0" fontId="7" numFmtId="165" xfId="0" applyFont="1" applyNumberFormat="1"/>
    <xf borderId="0" fillId="0" fontId="8" numFmtId="0" xfId="0" applyFont="1"/>
    <xf borderId="0" fillId="0" fontId="4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4" numFmtId="167" xfId="0" applyAlignment="1" applyFont="1" applyNumberFormat="1">
      <alignment horizontal="center"/>
    </xf>
    <xf borderId="0" fillId="0" fontId="3" numFmtId="166" xfId="0" applyAlignment="1" applyFont="1" applyNumberFormat="1">
      <alignment shrinkToFit="0" wrapText="1"/>
    </xf>
    <xf borderId="0" fillId="0" fontId="4" numFmtId="168" xfId="0" applyFont="1" applyNumberFormat="1"/>
    <xf borderId="0" fillId="0" fontId="4" numFmtId="15" xfId="0" applyFont="1" applyNumberFormat="1"/>
    <xf borderId="0" fillId="0" fontId="9" numFmtId="0" xfId="0" applyFont="1"/>
  </cellXfs>
  <cellStyles count="1">
    <cellStyle xfId="0" name="Normal" builtinId="0"/>
  </cellStyles>
  <dxfs count="1">
    <dxf>
      <font>
        <color rgb="FFFFFFFF"/>
      </font>
      <fill>
        <patternFill patternType="solid">
          <fgColor rgb="FF3C78D8"/>
          <bgColor rgb="FF3C78D8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75"/>
    <col customWidth="1" min="2" max="2" width="8.63"/>
    <col customWidth="1" min="3" max="3" width="5.88"/>
    <col customWidth="1" min="4" max="4" width="8.0"/>
    <col customWidth="1" min="5" max="5" width="8.38"/>
    <col customWidth="1" min="6" max="6" width="9.88"/>
    <col customWidth="1" min="7" max="7" width="9.5"/>
    <col customWidth="1" min="8" max="8" width="14.5"/>
    <col customWidth="1" min="9" max="9" width="19.38"/>
    <col customWidth="1" min="10" max="10" width="10.13"/>
    <col customWidth="1" min="11" max="12" width="7.63"/>
    <col customWidth="1" min="13" max="16" width="9.75"/>
    <col customWidth="1" min="17" max="17" width="18.63"/>
    <col customWidth="1" min="18" max="18" width="9.75"/>
    <col customWidth="1" min="19" max="19" width="15.0"/>
    <col customWidth="1" min="20" max="20" width="16.25"/>
    <col customWidth="1" min="21" max="31" width="15.0"/>
  </cols>
  <sheetData>
    <row r="1" ht="7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5.75" customHeight="1">
      <c r="A2" s="4">
        <v>43756.0</v>
      </c>
      <c r="B2" s="5">
        <v>0.0</v>
      </c>
      <c r="C2" s="6">
        <v>152.0</v>
      </c>
      <c r="D2" s="5">
        <v>38.5</v>
      </c>
      <c r="E2" s="5">
        <f t="shared" ref="E2:E14" si="1">PRODUCT(C2, D2)</f>
        <v>5852</v>
      </c>
      <c r="F2" s="6">
        <v>0.0</v>
      </c>
      <c r="G2" s="5">
        <f t="shared" ref="G2:G14" si="2">SUM(E2, -F2)</f>
        <v>5852</v>
      </c>
      <c r="H2" s="7">
        <v>0.0</v>
      </c>
      <c r="I2" s="5">
        <f t="shared" ref="I2:I14" si="3">SUM(G2, B2, -H2)</f>
        <v>5852</v>
      </c>
      <c r="J2" s="8"/>
      <c r="K2" s="5">
        <v>617.3</v>
      </c>
      <c r="L2" s="5">
        <v>0.0</v>
      </c>
      <c r="M2" s="5">
        <f t="shared" ref="M2:M14" si="4">SUM(I2, -K2,-L2)</f>
        <v>5234.7</v>
      </c>
      <c r="N2" s="5">
        <f t="shared" ref="N2:N14" si="5">$C2*$D2</f>
        <v>5852</v>
      </c>
      <c r="O2" s="5">
        <v>0.0</v>
      </c>
      <c r="P2" s="5"/>
      <c r="Q2" s="9">
        <v>43823.0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18.75" customHeight="1">
      <c r="A3" s="4">
        <v>43787.0</v>
      </c>
      <c r="B3" s="5">
        <f t="shared" ref="B3:B14" si="6">M2</f>
        <v>5234.7</v>
      </c>
      <c r="C3" s="6">
        <v>152.0</v>
      </c>
      <c r="D3" s="5">
        <v>38.5</v>
      </c>
      <c r="E3" s="5">
        <f t="shared" si="1"/>
        <v>5852</v>
      </c>
      <c r="F3" s="10">
        <v>0.0</v>
      </c>
      <c r="G3" s="5">
        <f t="shared" si="2"/>
        <v>5852</v>
      </c>
      <c r="H3" s="7">
        <v>0.0</v>
      </c>
      <c r="I3" s="5">
        <f t="shared" si="3"/>
        <v>11086.7</v>
      </c>
      <c r="J3" s="8"/>
      <c r="K3" s="5">
        <v>146.3</v>
      </c>
      <c r="L3" s="5">
        <v>0.0</v>
      </c>
      <c r="M3" s="5">
        <f t="shared" si="4"/>
        <v>10940.4</v>
      </c>
      <c r="N3" s="5">
        <f t="shared" si="5"/>
        <v>5852</v>
      </c>
      <c r="O3" s="5"/>
      <c r="P3" s="5"/>
      <c r="Q3" s="9">
        <v>43857.0</v>
      </c>
      <c r="R3" s="5"/>
      <c r="S3" s="5"/>
      <c r="T3" s="5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ht="15.0" customHeight="1">
      <c r="A4" s="4">
        <v>43817.0</v>
      </c>
      <c r="B4" s="5">
        <f t="shared" si="6"/>
        <v>10940.4</v>
      </c>
      <c r="C4" s="6">
        <v>168.0</v>
      </c>
      <c r="D4" s="5">
        <v>38.5</v>
      </c>
      <c r="E4" s="5">
        <f t="shared" si="1"/>
        <v>6468</v>
      </c>
      <c r="F4" s="10">
        <v>5000.0</v>
      </c>
      <c r="G4" s="5">
        <f t="shared" si="2"/>
        <v>1468</v>
      </c>
      <c r="H4" s="7">
        <v>0.0</v>
      </c>
      <c r="I4" s="5">
        <f t="shared" si="3"/>
        <v>12408.4</v>
      </c>
      <c r="J4" s="8"/>
      <c r="K4" s="5">
        <v>161.7</v>
      </c>
      <c r="L4" s="5">
        <v>0.0</v>
      </c>
      <c r="M4" s="5">
        <f t="shared" si="4"/>
        <v>12246.7</v>
      </c>
      <c r="N4" s="5">
        <f t="shared" si="5"/>
        <v>6468</v>
      </c>
      <c r="O4" s="6"/>
      <c r="P4" s="6"/>
      <c r="Q4" s="9">
        <v>43880.0</v>
      </c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ht="15.0" customHeight="1">
      <c r="A5" s="4">
        <v>43848.0</v>
      </c>
      <c r="B5" s="5">
        <f t="shared" si="6"/>
        <v>12246.7</v>
      </c>
      <c r="C5" s="6">
        <v>152.0</v>
      </c>
      <c r="D5" s="5">
        <v>38.5</v>
      </c>
      <c r="E5" s="5">
        <f t="shared" si="1"/>
        <v>5852</v>
      </c>
      <c r="F5" s="10">
        <v>5000.0</v>
      </c>
      <c r="G5" s="5">
        <f t="shared" si="2"/>
        <v>852</v>
      </c>
      <c r="H5" s="7">
        <v>0.0</v>
      </c>
      <c r="I5" s="5">
        <f t="shared" si="3"/>
        <v>13098.7</v>
      </c>
      <c r="J5" s="8"/>
      <c r="K5" s="5">
        <v>147.0</v>
      </c>
      <c r="L5" s="5">
        <v>0.0</v>
      </c>
      <c r="M5" s="5">
        <f t="shared" si="4"/>
        <v>12951.7</v>
      </c>
      <c r="N5" s="5">
        <f t="shared" si="5"/>
        <v>5852</v>
      </c>
      <c r="O5" s="6"/>
      <c r="P5" s="6"/>
      <c r="Q5" s="9">
        <v>43908.0</v>
      </c>
      <c r="R5" s="5"/>
      <c r="S5" s="5"/>
      <c r="T5" s="5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ht="15.0" customHeight="1">
      <c r="A6" s="4">
        <v>43879.0</v>
      </c>
      <c r="B6" s="5">
        <f t="shared" si="6"/>
        <v>12951.7</v>
      </c>
      <c r="C6" s="6">
        <v>160.0</v>
      </c>
      <c r="D6" s="5">
        <v>38.5</v>
      </c>
      <c r="E6" s="5">
        <f t="shared" si="1"/>
        <v>6160</v>
      </c>
      <c r="F6" s="10">
        <v>5000.0</v>
      </c>
      <c r="G6" s="5">
        <f t="shared" si="2"/>
        <v>1160</v>
      </c>
      <c r="H6" s="7">
        <v>0.0</v>
      </c>
      <c r="I6" s="5">
        <f t="shared" si="3"/>
        <v>14111.7</v>
      </c>
      <c r="J6" s="8"/>
      <c r="K6" s="5">
        <v>159.0</v>
      </c>
      <c r="L6" s="5">
        <v>0.0</v>
      </c>
      <c r="M6" s="5">
        <f t="shared" si="4"/>
        <v>13952.7</v>
      </c>
      <c r="N6" s="5">
        <f t="shared" si="5"/>
        <v>6160</v>
      </c>
      <c r="O6" s="6"/>
      <c r="P6" s="6"/>
      <c r="Q6" s="9"/>
      <c r="R6" s="5"/>
      <c r="S6" s="5"/>
      <c r="T6" s="5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ht="15.0" customHeight="1">
      <c r="A7" s="4">
        <v>43908.0</v>
      </c>
      <c r="B7" s="5">
        <f t="shared" si="6"/>
        <v>13952.7</v>
      </c>
      <c r="C7" s="6">
        <v>176.0</v>
      </c>
      <c r="D7" s="5">
        <v>38.5</v>
      </c>
      <c r="E7" s="5">
        <f t="shared" si="1"/>
        <v>6776</v>
      </c>
      <c r="F7" s="10">
        <v>5000.0</v>
      </c>
      <c r="G7" s="5">
        <f t="shared" si="2"/>
        <v>1776</v>
      </c>
      <c r="H7" s="7">
        <v>0.0</v>
      </c>
      <c r="I7" s="5">
        <f t="shared" si="3"/>
        <v>15728.7</v>
      </c>
      <c r="J7" s="8"/>
      <c r="K7" s="5">
        <v>170.0</v>
      </c>
      <c r="L7" s="5">
        <v>200.0</v>
      </c>
      <c r="M7" s="5">
        <f t="shared" si="4"/>
        <v>15358.7</v>
      </c>
      <c r="N7" s="5">
        <f t="shared" si="5"/>
        <v>6776</v>
      </c>
      <c r="O7" s="6"/>
      <c r="P7" s="6"/>
      <c r="Q7" s="9"/>
      <c r="R7" s="5"/>
      <c r="S7" s="5"/>
      <c r="T7" s="5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ht="15.0" customHeight="1">
      <c r="A8" s="4">
        <v>43939.0</v>
      </c>
      <c r="B8" s="5">
        <f t="shared" si="6"/>
        <v>15358.7</v>
      </c>
      <c r="C8" s="6">
        <v>176.0</v>
      </c>
      <c r="D8" s="5">
        <v>38.5</v>
      </c>
      <c r="E8" s="5">
        <f t="shared" si="1"/>
        <v>6776</v>
      </c>
      <c r="F8" s="10">
        <v>5000.0</v>
      </c>
      <c r="G8" s="5">
        <f t="shared" si="2"/>
        <v>1776</v>
      </c>
      <c r="H8" s="7">
        <v>0.0</v>
      </c>
      <c r="I8" s="5">
        <f t="shared" si="3"/>
        <v>17134.7</v>
      </c>
      <c r="J8" s="8"/>
      <c r="K8" s="5">
        <v>185.0</v>
      </c>
      <c r="L8" s="5">
        <v>0.0</v>
      </c>
      <c r="M8" s="5">
        <f t="shared" si="4"/>
        <v>16949.7</v>
      </c>
      <c r="N8" s="5">
        <f t="shared" si="5"/>
        <v>6776</v>
      </c>
      <c r="O8" s="6"/>
      <c r="P8" s="6"/>
      <c r="Q8" s="9"/>
      <c r="R8" s="5"/>
      <c r="S8" s="5"/>
      <c r="T8" s="5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ht="15.0" customHeight="1">
      <c r="A9" s="4">
        <v>43969.0</v>
      </c>
      <c r="B9" s="5">
        <f t="shared" si="6"/>
        <v>16949.7</v>
      </c>
      <c r="C9" s="6">
        <v>160.0</v>
      </c>
      <c r="D9" s="5">
        <v>38.5</v>
      </c>
      <c r="E9" s="5">
        <f t="shared" si="1"/>
        <v>6160</v>
      </c>
      <c r="F9" s="10">
        <v>5000.0</v>
      </c>
      <c r="G9" s="5">
        <f t="shared" si="2"/>
        <v>1160</v>
      </c>
      <c r="H9" s="7">
        <v>0.0</v>
      </c>
      <c r="I9" s="5">
        <f t="shared" si="3"/>
        <v>18109.7</v>
      </c>
      <c r="J9" s="8"/>
      <c r="K9" s="5">
        <v>154.0</v>
      </c>
      <c r="L9" s="5">
        <v>0.0</v>
      </c>
      <c r="M9" s="5">
        <f t="shared" si="4"/>
        <v>17955.7</v>
      </c>
      <c r="N9" s="5">
        <f t="shared" si="5"/>
        <v>6160</v>
      </c>
      <c r="O9" s="6"/>
      <c r="P9" s="6"/>
      <c r="Q9" s="9"/>
      <c r="R9" s="5"/>
      <c r="S9" s="5"/>
      <c r="T9" s="5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ht="15.0" customHeight="1">
      <c r="A10" s="4">
        <v>44000.0</v>
      </c>
      <c r="B10" s="5">
        <f t="shared" si="6"/>
        <v>17955.7</v>
      </c>
      <c r="C10" s="6">
        <v>176.0</v>
      </c>
      <c r="D10" s="5">
        <v>36.5</v>
      </c>
      <c r="E10" s="5">
        <f t="shared" si="1"/>
        <v>6424</v>
      </c>
      <c r="F10" s="10">
        <v>6000.0</v>
      </c>
      <c r="G10" s="5">
        <f t="shared" si="2"/>
        <v>424</v>
      </c>
      <c r="H10" s="7">
        <v>0.0</v>
      </c>
      <c r="I10" s="5">
        <f t="shared" si="3"/>
        <v>18379.7</v>
      </c>
      <c r="J10" s="8"/>
      <c r="K10" s="5">
        <v>5464.0</v>
      </c>
      <c r="L10" s="5">
        <v>0.0</v>
      </c>
      <c r="M10" s="5">
        <f t="shared" si="4"/>
        <v>12915.7</v>
      </c>
      <c r="N10" s="5">
        <f t="shared" si="5"/>
        <v>6424</v>
      </c>
      <c r="O10" s="6"/>
      <c r="P10" s="6"/>
      <c r="Q10" s="9"/>
      <c r="R10" s="5"/>
      <c r="S10" s="5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ht="15.0" customHeight="1">
      <c r="A11" s="4">
        <v>44030.0</v>
      </c>
      <c r="B11" s="5">
        <f t="shared" si="6"/>
        <v>12915.7</v>
      </c>
      <c r="C11" s="11">
        <v>176.0</v>
      </c>
      <c r="D11" s="12">
        <v>39.5</v>
      </c>
      <c r="E11" s="5">
        <f t="shared" si="1"/>
        <v>6952</v>
      </c>
      <c r="F11" s="10">
        <v>6000.0</v>
      </c>
      <c r="G11" s="5">
        <f t="shared" si="2"/>
        <v>952</v>
      </c>
      <c r="H11" s="7">
        <v>0.0</v>
      </c>
      <c r="I11" s="5">
        <f t="shared" si="3"/>
        <v>13867.7</v>
      </c>
      <c r="J11" s="8"/>
      <c r="K11" s="12">
        <v>169.0</v>
      </c>
      <c r="L11" s="5">
        <v>0.0</v>
      </c>
      <c r="M11" s="5">
        <f t="shared" si="4"/>
        <v>13698.7</v>
      </c>
      <c r="N11" s="5">
        <f t="shared" si="5"/>
        <v>6952</v>
      </c>
      <c r="O11" s="6"/>
      <c r="P11" s="6"/>
      <c r="Q11" s="9"/>
      <c r="R11" s="5"/>
      <c r="S11" s="5"/>
      <c r="T11" s="5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ht="15.0" customHeight="1">
      <c r="A12" s="4">
        <v>44061.0</v>
      </c>
      <c r="B12" s="5">
        <f t="shared" si="6"/>
        <v>13698.7</v>
      </c>
      <c r="C12" s="11">
        <v>168.0</v>
      </c>
      <c r="D12" s="12">
        <v>39.5</v>
      </c>
      <c r="E12" s="5">
        <f t="shared" si="1"/>
        <v>6636</v>
      </c>
      <c r="F12" s="10">
        <v>6000.0</v>
      </c>
      <c r="G12" s="5">
        <f t="shared" si="2"/>
        <v>636</v>
      </c>
      <c r="H12" s="7">
        <v>0.0</v>
      </c>
      <c r="I12" s="5">
        <f t="shared" si="3"/>
        <v>14334.7</v>
      </c>
      <c r="J12" s="8"/>
      <c r="K12" s="12">
        <v>150.0</v>
      </c>
      <c r="L12" s="5">
        <v>0.0</v>
      </c>
      <c r="M12" s="5">
        <f t="shared" si="4"/>
        <v>14184.7</v>
      </c>
      <c r="N12" s="5">
        <f t="shared" si="5"/>
        <v>6636</v>
      </c>
      <c r="O12" s="6"/>
      <c r="P12" s="6"/>
      <c r="Q12" s="9"/>
      <c r="R12" s="5"/>
      <c r="S12" s="5"/>
      <c r="T12" s="5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ht="15.0" customHeight="1">
      <c r="A13" s="4">
        <v>44092.0</v>
      </c>
      <c r="B13" s="5">
        <f t="shared" si="6"/>
        <v>14184.7</v>
      </c>
      <c r="C13" s="6">
        <v>0.0</v>
      </c>
      <c r="D13" s="12">
        <v>39.5</v>
      </c>
      <c r="E13" s="5">
        <f t="shared" si="1"/>
        <v>0</v>
      </c>
      <c r="F13" s="10">
        <v>6000.0</v>
      </c>
      <c r="G13" s="5">
        <f t="shared" si="2"/>
        <v>-6000</v>
      </c>
      <c r="H13" s="7">
        <v>0.0</v>
      </c>
      <c r="I13" s="5">
        <f t="shared" si="3"/>
        <v>8184.7</v>
      </c>
      <c r="J13" s="8"/>
      <c r="K13" s="12"/>
      <c r="L13" s="5">
        <v>0.0</v>
      </c>
      <c r="M13" s="5">
        <f t="shared" si="4"/>
        <v>8184.7</v>
      </c>
      <c r="N13" s="5">
        <f t="shared" si="5"/>
        <v>0</v>
      </c>
      <c r="O13" s="6"/>
      <c r="P13" s="6"/>
      <c r="Q13" s="9"/>
      <c r="R13" s="5"/>
      <c r="S13" s="5"/>
      <c r="T13" s="5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t="15.0" customHeight="1">
      <c r="A14" s="13">
        <v>44122.0</v>
      </c>
      <c r="B14" s="5">
        <f t="shared" si="6"/>
        <v>8184.7</v>
      </c>
      <c r="C14" s="6">
        <v>0.0</v>
      </c>
      <c r="D14" s="12">
        <v>39.5</v>
      </c>
      <c r="E14" s="5">
        <f t="shared" si="1"/>
        <v>0</v>
      </c>
      <c r="F14" s="14">
        <v>7471.0</v>
      </c>
      <c r="G14" s="5">
        <f t="shared" si="2"/>
        <v>-7471</v>
      </c>
      <c r="H14" s="7">
        <v>0.0</v>
      </c>
      <c r="I14" s="5">
        <f t="shared" si="3"/>
        <v>713.7</v>
      </c>
      <c r="J14" s="8"/>
      <c r="K14" s="5"/>
      <c r="L14" s="5">
        <v>0.0</v>
      </c>
      <c r="M14" s="5">
        <f t="shared" si="4"/>
        <v>713.7</v>
      </c>
      <c r="N14" s="5">
        <f t="shared" si="5"/>
        <v>0</v>
      </c>
      <c r="O14" s="6"/>
      <c r="P14" s="6"/>
      <c r="Q14" s="9"/>
      <c r="R14" s="5"/>
      <c r="S14" s="5"/>
      <c r="T14" s="5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ht="12.75" customHeight="1">
      <c r="A15" s="15"/>
      <c r="B15" s="5"/>
      <c r="C15" s="6"/>
      <c r="D15" s="5"/>
      <c r="E15" s="5"/>
      <c r="F15" s="5"/>
      <c r="G15" s="5"/>
      <c r="H15" s="7"/>
      <c r="I15" s="5"/>
      <c r="J15" s="6"/>
      <c r="K15" s="6"/>
      <c r="L15" s="6"/>
      <c r="M15" s="5"/>
      <c r="N15" s="5"/>
      <c r="O15" s="5"/>
      <c r="P15" s="5"/>
      <c r="Q15" s="6"/>
      <c r="R15" s="5"/>
      <c r="S15" s="6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ht="12.75" customHeight="1">
      <c r="A16" s="15"/>
      <c r="B16" s="5"/>
      <c r="C16" s="6"/>
      <c r="D16" s="5"/>
      <c r="E16" s="5"/>
      <c r="F16" s="5"/>
      <c r="G16" s="5"/>
      <c r="H16" s="7"/>
      <c r="I16" s="5"/>
      <c r="J16" s="6"/>
      <c r="K16" s="6"/>
      <c r="L16" s="6"/>
      <c r="M16" s="5"/>
      <c r="N16" s="5"/>
      <c r="O16" s="5"/>
      <c r="P16" s="5"/>
      <c r="Q16" s="6"/>
      <c r="R16" s="16"/>
      <c r="S16" s="6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ht="12.75" customHeight="1">
      <c r="A17" s="15"/>
      <c r="B17" s="5"/>
      <c r="C17" s="6"/>
      <c r="D17" s="5"/>
      <c r="E17" s="5"/>
      <c r="F17" s="5"/>
      <c r="G17" s="5"/>
      <c r="H17" s="7"/>
      <c r="I17" s="16"/>
      <c r="J17" s="6"/>
      <c r="K17" s="6"/>
      <c r="L17" s="6"/>
      <c r="M17" s="5"/>
      <c r="N17" s="5"/>
      <c r="O17" s="5"/>
      <c r="P17" s="5"/>
      <c r="Q17" s="6"/>
      <c r="R17" s="16"/>
      <c r="S17" s="6"/>
      <c r="T17" s="5" t="s">
        <v>20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ht="12.75" customHeight="1">
      <c r="A18" s="17"/>
      <c r="B18" s="5"/>
      <c r="C18" s="6"/>
      <c r="D18" s="5"/>
      <c r="E18" s="5"/>
      <c r="F18" s="5"/>
      <c r="G18" s="5"/>
      <c r="H18" s="7"/>
      <c r="I18" s="16"/>
      <c r="J18" s="6"/>
      <c r="K18" s="6"/>
      <c r="L18" s="6"/>
      <c r="M18" s="5"/>
      <c r="N18" s="5"/>
      <c r="O18" s="5"/>
      <c r="P18" s="5"/>
      <c r="Q18" s="6"/>
      <c r="R18" s="16"/>
      <c r="S18" s="6"/>
      <c r="T18" s="5" t="s">
        <v>21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ht="12.75" customHeight="1">
      <c r="A19" s="17"/>
      <c r="B19" s="5"/>
      <c r="C19" s="6"/>
      <c r="D19" s="5"/>
      <c r="E19" s="5"/>
      <c r="F19" s="5"/>
      <c r="G19" s="5"/>
      <c r="H19" s="7"/>
      <c r="I19" s="16"/>
      <c r="J19" s="6"/>
      <c r="K19" s="6"/>
      <c r="L19" s="6"/>
      <c r="M19" s="5"/>
      <c r="N19" s="5"/>
      <c r="O19" s="5"/>
      <c r="P19" s="5"/>
      <c r="Q19" s="6"/>
      <c r="R19" s="16"/>
      <c r="S19" s="6"/>
      <c r="T19" s="6" t="s">
        <v>22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ht="12.75" customHeight="1">
      <c r="A20" s="17"/>
      <c r="B20" s="5"/>
      <c r="C20" s="6"/>
      <c r="D20" s="5"/>
      <c r="E20" s="5"/>
      <c r="F20" s="5"/>
      <c r="G20" s="5"/>
      <c r="H20" s="7"/>
      <c r="I20" s="16"/>
      <c r="J20" s="6"/>
      <c r="K20" s="6"/>
      <c r="L20" s="6"/>
      <c r="M20" s="5"/>
      <c r="N20" s="5"/>
      <c r="O20" s="5"/>
      <c r="P20" s="5"/>
      <c r="Q20" s="6"/>
      <c r="R20" s="16"/>
      <c r="S20" s="6"/>
      <c r="T20" s="5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ht="12.75" customHeight="1">
      <c r="A21" s="17"/>
      <c r="B21" s="5"/>
      <c r="C21" s="6"/>
      <c r="D21" s="5"/>
      <c r="E21" s="5"/>
      <c r="F21" s="5"/>
      <c r="G21" s="5"/>
      <c r="H21" s="7"/>
      <c r="I21" s="16"/>
      <c r="J21" s="6"/>
      <c r="K21" s="6"/>
      <c r="L21" s="6"/>
      <c r="M21" s="5"/>
      <c r="N21" s="5"/>
      <c r="O21" s="5"/>
      <c r="P21" s="5"/>
      <c r="Q21" s="18" t="s">
        <v>23</v>
      </c>
      <c r="R21" s="16"/>
      <c r="S21" s="6"/>
      <c r="T21" s="5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ht="12.75" customHeight="1">
      <c r="A22" s="17"/>
      <c r="B22" s="5"/>
      <c r="C22" s="6"/>
      <c r="D22" s="5"/>
      <c r="E22" s="5"/>
      <c r="F22" s="5"/>
      <c r="G22" s="5"/>
      <c r="H22" s="7"/>
      <c r="I22" s="16"/>
      <c r="J22" s="6"/>
      <c r="K22" s="6"/>
      <c r="L22" s="6"/>
      <c r="M22" s="5"/>
      <c r="N22" s="5"/>
      <c r="O22" s="5"/>
      <c r="P22" s="5"/>
      <c r="Q22" s="6"/>
      <c r="R22" s="16"/>
      <c r="S22" s="6"/>
      <c r="T22" s="5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ht="12.75" customHeight="1">
      <c r="A23" s="17"/>
      <c r="B23" s="5"/>
      <c r="C23" s="6"/>
      <c r="D23" s="5"/>
      <c r="E23" s="5"/>
      <c r="F23" s="5"/>
      <c r="G23" s="5"/>
      <c r="H23" s="7"/>
      <c r="I23" s="16"/>
      <c r="J23" s="6"/>
      <c r="K23" s="6"/>
      <c r="L23" s="6"/>
      <c r="M23" s="5"/>
      <c r="N23" s="5"/>
      <c r="O23" s="5"/>
      <c r="P23" s="5"/>
      <c r="Q23" s="6"/>
      <c r="R23" s="16"/>
      <c r="S23" s="6"/>
      <c r="T23" s="5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ht="12.75" customHeight="1">
      <c r="A24" s="17"/>
      <c r="B24" s="5"/>
      <c r="C24" s="6"/>
      <c r="D24" s="5"/>
      <c r="E24" s="5"/>
      <c r="F24" s="5"/>
      <c r="G24" s="5"/>
      <c r="H24" s="7"/>
      <c r="I24" s="16"/>
      <c r="J24" s="6"/>
      <c r="K24" s="6"/>
      <c r="L24" s="6"/>
      <c r="M24" s="5"/>
      <c r="N24" s="5"/>
      <c r="O24" s="5"/>
      <c r="P24" s="5"/>
      <c r="Q24" s="6"/>
      <c r="R24" s="1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ht="12.75" customHeight="1">
      <c r="A25" s="17"/>
      <c r="B25" s="5"/>
      <c r="C25" s="6"/>
      <c r="D25" s="5"/>
      <c r="E25" s="5"/>
      <c r="F25" s="5"/>
      <c r="G25" s="5"/>
      <c r="H25" s="19"/>
      <c r="I25" s="16"/>
      <c r="J25" s="6"/>
      <c r="K25" s="6"/>
      <c r="L25" s="6"/>
      <c r="M25" s="5"/>
      <c r="N25" s="16"/>
      <c r="O25" s="16"/>
      <c r="P25" s="16"/>
      <c r="Q25" s="6"/>
      <c r="R25" s="1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ht="12.75" customHeight="1">
      <c r="A26" s="17"/>
      <c r="B26" s="5"/>
      <c r="C26" s="6"/>
      <c r="D26" s="5"/>
      <c r="E26" s="5"/>
      <c r="F26" s="5"/>
      <c r="G26" s="5"/>
      <c r="H26" s="19"/>
      <c r="I26" s="16"/>
      <c r="J26" s="6"/>
      <c r="K26" s="6"/>
      <c r="L26" s="6"/>
      <c r="M26" s="5"/>
      <c r="N26" s="16"/>
      <c r="O26" s="16"/>
      <c r="P26" s="16"/>
      <c r="Q26" s="6"/>
      <c r="R26" s="1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2.75" customHeight="1">
      <c r="A27" s="17"/>
      <c r="B27" s="5"/>
      <c r="C27" s="6"/>
      <c r="D27" s="5"/>
      <c r="E27" s="5"/>
      <c r="F27" s="5"/>
      <c r="G27" s="5"/>
      <c r="H27" s="19"/>
      <c r="I27" s="16"/>
      <c r="J27" s="6"/>
      <c r="K27" s="6"/>
      <c r="L27" s="6"/>
      <c r="M27" s="5"/>
      <c r="N27" s="6"/>
      <c r="O27" s="6"/>
      <c r="P27" s="6"/>
      <c r="Q27" s="6"/>
      <c r="R27" s="6"/>
      <c r="S27" s="6"/>
      <c r="T27" s="6" t="s">
        <v>24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ht="12.75" customHeight="1">
      <c r="A28" s="17"/>
      <c r="B28" s="5"/>
      <c r="C28" s="6"/>
      <c r="D28" s="5"/>
      <c r="E28" s="5"/>
      <c r="F28" s="5"/>
      <c r="G28" s="5"/>
      <c r="H28" s="19"/>
      <c r="I28" s="16"/>
      <c r="J28" s="6"/>
      <c r="K28" s="6"/>
      <c r="L28" s="6"/>
      <c r="M28" s="5"/>
      <c r="N28" s="6"/>
      <c r="O28" s="6"/>
      <c r="P28" s="6"/>
      <c r="Q28" s="6"/>
      <c r="R28" s="6"/>
      <c r="S28" s="6"/>
      <c r="T28" s="20" t="s">
        <v>25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12.75" customHeight="1">
      <c r="A29" s="17"/>
      <c r="B29" s="5"/>
      <c r="C29" s="6"/>
      <c r="D29" s="5"/>
      <c r="E29" s="5"/>
      <c r="F29" s="5"/>
      <c r="G29" s="5"/>
      <c r="H29" s="19"/>
      <c r="I29" s="16"/>
      <c r="J29" s="6"/>
      <c r="K29" s="6"/>
      <c r="L29" s="6"/>
      <c r="M29" s="5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ht="12.75" customHeight="1">
      <c r="A30" s="21"/>
      <c r="B30" s="22"/>
      <c r="C30" s="22">
        <f>SUM(C2:C29)</f>
        <v>1816</v>
      </c>
      <c r="D30" s="22"/>
      <c r="E30" s="22">
        <f>SUM(E2:E24)</f>
        <v>69908</v>
      </c>
      <c r="F30" s="23">
        <f>SUM(F3:F24)</f>
        <v>61471</v>
      </c>
      <c r="G30" s="22"/>
      <c r="H30" s="22">
        <f>SUM(H2:H25)</f>
        <v>0</v>
      </c>
      <c r="I30" s="22"/>
      <c r="J30" s="22"/>
      <c r="K30" s="22">
        <f>SUM(K2:K24)</f>
        <v>7523.3</v>
      </c>
      <c r="L30" s="22"/>
      <c r="M30" s="22"/>
      <c r="N30" s="22"/>
      <c r="O30" s="22"/>
      <c r="P30" s="22"/>
      <c r="Q30" s="22"/>
      <c r="R30" s="22"/>
      <c r="S30" s="6"/>
      <c r="T30" s="5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ht="12.75" customHeight="1">
      <c r="A31" s="6"/>
      <c r="B31" s="6"/>
      <c r="C31" s="6"/>
      <c r="D31" s="6"/>
      <c r="E31" s="6"/>
      <c r="F31" s="6"/>
      <c r="G31" s="6"/>
      <c r="H31" s="6"/>
      <c r="I31" s="6"/>
      <c r="J31" s="24" t="s">
        <v>26</v>
      </c>
      <c r="K31" s="24">
        <f>K30-K29</f>
        <v>7523.3</v>
      </c>
      <c r="L31" s="24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t="12.75" customHeight="1">
      <c r="A32" s="6"/>
      <c r="B32" s="6"/>
      <c r="C32" s="6"/>
      <c r="D32" s="6"/>
      <c r="E32" s="6"/>
      <c r="F32" s="6"/>
      <c r="G32" s="9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>
        <f>2900/3</f>
        <v>966.6666667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ht="12.75" customHeight="1">
      <c r="A33" s="6"/>
      <c r="B33" s="6"/>
      <c r="C33" s="6"/>
      <c r="D33" s="25"/>
      <c r="E33" s="2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>
        <f>S32*2</f>
        <v>1933.333333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t="12.75" customHeight="1">
      <c r="A34" s="6"/>
      <c r="B34" s="6"/>
      <c r="C34" s="6"/>
      <c r="D34" s="6"/>
      <c r="E34" s="6"/>
      <c r="F34" s="27"/>
      <c r="G34" s="9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>
        <f>S33/6</f>
        <v>322.2222222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ht="12.75" customHeight="1">
      <c r="A35" s="6"/>
      <c r="B35" s="6"/>
      <c r="C35" s="6"/>
      <c r="D35" s="6"/>
      <c r="E35" s="6"/>
      <c r="F35" s="2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t="12.75" customHeight="1">
      <c r="A36" s="6"/>
      <c r="B36" s="6"/>
      <c r="C36" s="6"/>
      <c r="D36" s="6"/>
      <c r="E36" s="6"/>
      <c r="F36" s="28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ht="12.75" customHeight="1">
      <c r="A37" s="6"/>
      <c r="B37" s="6"/>
      <c r="C37" s="6"/>
      <c r="D37" s="6"/>
      <c r="E37" s="6"/>
      <c r="F37" s="29"/>
      <c r="G37" s="3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ht="12.75" customHeight="1">
      <c r="A38" s="6"/>
      <c r="B38" s="6"/>
      <c r="C38" s="6"/>
      <c r="D38" s="6"/>
      <c r="E38" s="6"/>
      <c r="F38" s="29"/>
      <c r="G38" s="30"/>
      <c r="H38" s="20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ht="12.75" customHeight="1">
      <c r="A39" s="6"/>
      <c r="B39" s="6"/>
      <c r="C39" s="6"/>
      <c r="D39" s="6"/>
      <c r="E39" s="6"/>
      <c r="F39" s="31"/>
      <c r="G39" s="30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2.75" customHeight="1">
      <c r="A40" s="6"/>
      <c r="B40" s="6"/>
      <c r="C40" s="6"/>
      <c r="D40" s="6"/>
      <c r="E40" s="6"/>
      <c r="F40" s="29"/>
      <c r="G40" s="30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ht="12.75" customHeight="1">
      <c r="A41" s="6"/>
      <c r="B41" s="6"/>
      <c r="C41" s="6"/>
      <c r="D41" s="6"/>
      <c r="E41" s="6"/>
      <c r="F41" s="2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ht="12.75" customHeight="1">
      <c r="A42" s="6"/>
      <c r="B42" s="6"/>
      <c r="C42" s="6"/>
      <c r="D42" s="6"/>
      <c r="E42" s="6"/>
      <c r="F42" s="29"/>
      <c r="G42" s="30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ht="12.75" customHeight="1">
      <c r="A46" s="6"/>
      <c r="B46" s="6"/>
      <c r="C46" s="6"/>
      <c r="D46" s="6"/>
      <c r="E46" s="6"/>
      <c r="F46" s="32"/>
      <c r="G46" s="33"/>
      <c r="H46" s="28"/>
      <c r="I46" s="3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ht="12.75" customHeight="1">
      <c r="A47" s="6"/>
      <c r="B47" s="6"/>
      <c r="C47" s="6"/>
      <c r="D47" s="6"/>
      <c r="E47" s="6"/>
      <c r="F47" s="29"/>
      <c r="G47" s="30"/>
      <c r="H47" s="28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</sheetData>
  <conditionalFormatting sqref="K3:L3">
    <cfRule type="cellIs" dxfId="0" priority="1" stopIfTrue="1" operator="greaterThan">
      <formula>0</formula>
    </cfRule>
  </conditionalFormatting>
  <conditionalFormatting sqref="K2:L2">
    <cfRule type="cellIs" dxfId="0" priority="2" stopIfTrue="1" operator="greaterThan">
      <formula>0</formula>
    </cfRule>
  </conditionalFormatting>
  <conditionalFormatting sqref="K4:L4">
    <cfRule type="cellIs" dxfId="0" priority="3" stopIfTrue="1" operator="greaterThan">
      <formula>0</formula>
    </cfRule>
  </conditionalFormatting>
  <conditionalFormatting sqref="K5:L5">
    <cfRule type="cellIs" dxfId="0" priority="4" stopIfTrue="1" operator="greaterThan">
      <formula>0</formula>
    </cfRule>
  </conditionalFormatting>
  <conditionalFormatting sqref="K6:L6">
    <cfRule type="cellIs" dxfId="0" priority="5" stopIfTrue="1" operator="greaterThan">
      <formula>0</formula>
    </cfRule>
  </conditionalFormatting>
  <conditionalFormatting sqref="K7:L7">
    <cfRule type="cellIs" dxfId="0" priority="6" stopIfTrue="1" operator="greaterThan">
      <formula>0</formula>
    </cfRule>
  </conditionalFormatting>
  <conditionalFormatting sqref="K8:L8">
    <cfRule type="cellIs" dxfId="0" priority="7" stopIfTrue="1" operator="greaterThan">
      <formula>0</formula>
    </cfRule>
  </conditionalFormatting>
  <conditionalFormatting sqref="K9:L9">
    <cfRule type="cellIs" dxfId="0" priority="8" stopIfTrue="1" operator="greaterThan">
      <formula>0</formula>
    </cfRule>
  </conditionalFormatting>
  <conditionalFormatting sqref="K10:L10">
    <cfRule type="cellIs" dxfId="0" priority="9" stopIfTrue="1" operator="greaterThan">
      <formula>0</formula>
    </cfRule>
  </conditionalFormatting>
  <conditionalFormatting sqref="K11:L11">
    <cfRule type="cellIs" dxfId="0" priority="10" stopIfTrue="1" operator="greaterThan">
      <formula>0</formula>
    </cfRule>
  </conditionalFormatting>
  <conditionalFormatting sqref="K12:L12">
    <cfRule type="cellIs" dxfId="0" priority="11" stopIfTrue="1" operator="greaterThan">
      <formula>0</formula>
    </cfRule>
  </conditionalFormatting>
  <conditionalFormatting sqref="K13:L14">
    <cfRule type="cellIs" dxfId="0" priority="12" stopIfTrue="1" operator="greaterThan">
      <formula>0</formula>
    </cfRule>
  </conditionalFormatting>
  <printOptions/>
  <pageMargins bottom="0.75" footer="0.0" header="0.0" left="0.7" right="0.7" top="0.75"/>
  <pageSetup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